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0\201216\CAD\ODOT\PIC\109186\300-Survey\SurveyData\OfficeData\"/>
    </mc:Choice>
  </mc:AlternateContent>
  <xr:revisionPtr revIDLastSave="0" documentId="13_ncr:1_{85822FE5-49AD-42BC-A781-5BEF493D7019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RAW" sheetId="1" r:id="rId1"/>
    <sheet name="Bench1forStarNe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7" i="1" l="1"/>
  <c r="C26" i="1"/>
  <c r="C25" i="1"/>
  <c r="C24" i="1"/>
  <c r="C23" i="1"/>
  <c r="C22" i="1"/>
  <c r="C21" i="1"/>
  <c r="D11" i="1"/>
  <c r="D12" i="1"/>
  <c r="C11" i="1"/>
  <c r="C12" i="1"/>
  <c r="K9" i="1"/>
  <c r="K10" i="1" s="1"/>
  <c r="K11" i="1" s="1"/>
  <c r="K12" i="1" s="1"/>
  <c r="D10" i="1"/>
  <c r="C10" i="1"/>
  <c r="D9" i="1"/>
  <c r="C9" i="1"/>
  <c r="A2" i="2" l="1"/>
  <c r="B2" i="2"/>
  <c r="A3" i="2"/>
  <c r="B3" i="2"/>
  <c r="A4" i="2"/>
  <c r="B4" i="2"/>
  <c r="A5" i="2"/>
  <c r="B5" i="2"/>
  <c r="A6" i="2"/>
  <c r="B6" i="2"/>
  <c r="A7" i="2"/>
  <c r="B7" i="2"/>
  <c r="A8" i="2"/>
  <c r="B8" i="2"/>
  <c r="D8" i="1" l="1"/>
  <c r="D8" i="2" s="1"/>
  <c r="C8" i="1"/>
  <c r="C8" i="2" s="1"/>
  <c r="C5" i="1" l="1"/>
  <c r="C5" i="2" s="1"/>
  <c r="B1" i="2"/>
  <c r="C1" i="2"/>
  <c r="D1" i="2"/>
  <c r="A1" i="2"/>
  <c r="D7" i="1"/>
  <c r="D7" i="2" s="1"/>
  <c r="C7" i="1"/>
  <c r="C7" i="2" s="1"/>
  <c r="D6" i="1"/>
  <c r="D6" i="2" s="1"/>
  <c r="C6" i="1"/>
  <c r="C6" i="2" s="1"/>
  <c r="C4" i="1"/>
  <c r="C4" i="2" s="1"/>
  <c r="D4" i="1"/>
  <c r="D4" i="2" s="1"/>
  <c r="D5" i="1"/>
  <c r="D5" i="2" s="1"/>
  <c r="C3" i="1"/>
  <c r="C3" i="2" s="1"/>
  <c r="D3" i="1"/>
  <c r="D3" i="2" s="1"/>
  <c r="D2" i="1"/>
  <c r="D2" i="2" s="1"/>
  <c r="C2" i="1"/>
  <c r="C2" i="2" s="1"/>
  <c r="K2" i="1" l="1"/>
  <c r="K3" i="1" s="1"/>
  <c r="K4" i="1" s="1"/>
  <c r="K5" i="1" l="1"/>
  <c r="K6" i="1" s="1"/>
  <c r="K7" i="1" s="1"/>
  <c r="K8" i="1" s="1"/>
</calcChain>
</file>

<file path=xl/sharedStrings.xml><?xml version="1.0" encoding="utf-8"?>
<sst xmlns="http://schemas.openxmlformats.org/spreadsheetml/2006/main" count="36" uniqueCount="27">
  <si>
    <t>L</t>
  </si>
  <si>
    <t>!</t>
  </si>
  <si>
    <t>bs</t>
  </si>
  <si>
    <t>fs</t>
  </si>
  <si>
    <t>#E</t>
  </si>
  <si>
    <t>#</t>
  </si>
  <si>
    <t>CP103</t>
  </si>
  <si>
    <t>BM500</t>
  </si>
  <si>
    <t>BM500-CP100</t>
  </si>
  <si>
    <t>CP100-TP1000</t>
  </si>
  <si>
    <t>TP1000-CP101</t>
  </si>
  <si>
    <t>CP101-BM501</t>
  </si>
  <si>
    <t>BM501-CP102</t>
  </si>
  <si>
    <t>CP102-CP103</t>
  </si>
  <si>
    <t>CP103-BM502</t>
  </si>
  <si>
    <t>BM502-TP1001</t>
  </si>
  <si>
    <t>TP1001-TP1002</t>
  </si>
  <si>
    <t>TP1002-TP1003</t>
  </si>
  <si>
    <t>TP1003-BM500</t>
  </si>
  <si>
    <t xml:space="preserve">CP103 elevation of 890.736 is held. </t>
  </si>
  <si>
    <t>890.736 - 468.706</t>
  </si>
  <si>
    <t>Add 422.03 to each point to get final elevation</t>
  </si>
  <si>
    <t>CP100</t>
  </si>
  <si>
    <t>CP101</t>
  </si>
  <si>
    <t>CP102</t>
  </si>
  <si>
    <t>BM501</t>
  </si>
  <si>
    <t>BM502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</si>
</sst>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164" fontId="0" fillId="0" borderId="0" xfId="0" applyNumberFormat="1"/>
    <xf numFmtId="0" fontId="0" fillId="2" borderId="0" xfId="0" applyFill="1"/>
    <xf numFmtId="165" fontId="0" fillId="2" borderId="0" xfId="0" applyNumberFormat="1" applyFill="1"/>
    <xf numFmtId="0" fontId="0" fillId="0" borderId="0" xfId="0" applyFill="1"/>
    <xf numFmtId="165" fontId="0" fillId="0" borderId="0" xfId="0" applyNumberFormat="1" applyFill="1"/>
    <xf numFmtId="0" fontId="0" fillId="2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vertical="center"/>
    </xf>
    <xf numFmtId="0" fontId="1" fillId="0" borderId="0" xfId="0" applyFont="1" applyFill="1"/>
    <xf numFmtId="164" fontId="1" fillId="0" borderId="0" xfId="0" applyNumberFormat="1" applyFont="1" applyFill="1"/>
    <xf numFmtId="165" fontId="1" fillId="0" borderId="0" xfId="0" applyNumberFormat="1" applyFont="1" applyFill="1"/>
    <xf numFmtId="0" fontId="0" fillId="3" borderId="0" xfId="0" applyFill="1"/>
    <xf numFmtId="0" fontId="0" fillId="3" borderId="0" xfId="0" applyFont="1" applyFill="1" applyAlignment="1">
      <alignment vertical="center"/>
    </xf>
    <xf numFmtId="164" fontId="0" fillId="3" borderId="0" xfId="0" applyNumberFormat="1" applyFill="1"/>
    <xf numFmtId="0" fontId="2" fillId="3" borderId="0" xfId="0" applyFont="1" applyFill="1" applyAlignment="1"/>
    <xf numFmtId="165" fontId="0" fillId="3" borderId="0" xfId="0" applyNumberFormat="1" applyFill="1"/>
    <xf numFmtId="0" fontId="1" fillId="3" borderId="0" xfId="0" applyFont="1" applyFill="1"/>
    <xf numFmtId="164" fontId="1" fillId="3" borderId="0" xfId="0" applyNumberFormat="1" applyFont="1" applyFill="1"/>
    <xf numFmtId="165" fontId="1" fillId="3" borderId="0" xfId="0" applyNumberFormat="1" applyFont="1" applyFill="1"/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8"/>
  <sheetViews>
    <sheetView tabSelected="1" workbookViewId="0">
      <selection activeCell="E21" sqref="E21"/>
    </sheetView>
  </sheetViews>
  <sheetFormatPr defaultRowHeight="15" x14ac:dyDescent="0.25"/>
  <cols>
    <col min="1" max="1" width="9.140625" style="4"/>
    <col min="2" max="2" width="26" style="4" bestFit="1" customWidth="1"/>
    <col min="3" max="3" width="9.140625" style="4"/>
    <col min="4" max="4" width="9.5703125" style="4" bestFit="1" customWidth="1"/>
    <col min="5" max="5" width="9.140625" style="4"/>
    <col min="6" max="9" width="9.140625" style="7"/>
    <col min="10" max="11" width="9.140625" style="4"/>
    <col min="18" max="18" width="10" bestFit="1" customWidth="1"/>
  </cols>
  <sheetData>
    <row r="1" spans="1:14" x14ac:dyDescent="0.25">
      <c r="A1" s="4" t="s">
        <v>4</v>
      </c>
      <c r="B1" s="4" t="s">
        <v>7</v>
      </c>
      <c r="C1" s="5">
        <v>500</v>
      </c>
      <c r="D1" s="4" t="s">
        <v>1</v>
      </c>
      <c r="F1" s="7" t="s">
        <v>2</v>
      </c>
      <c r="G1" s="7" t="s">
        <v>3</v>
      </c>
      <c r="H1" s="7" t="s">
        <v>2</v>
      </c>
      <c r="I1" s="7" t="s">
        <v>3</v>
      </c>
    </row>
    <row r="2" spans="1:14" x14ac:dyDescent="0.25">
      <c r="A2" s="12" t="s">
        <v>0</v>
      </c>
      <c r="B2" s="13" t="s">
        <v>8</v>
      </c>
      <c r="C2" s="12">
        <f>F2-G2</f>
        <v>-7.0330000000000013</v>
      </c>
      <c r="D2" s="14">
        <f>AVERAGE(H2:I2)</f>
        <v>112.315</v>
      </c>
      <c r="E2" s="12"/>
      <c r="F2" s="15">
        <v>2.2029999999999998</v>
      </c>
      <c r="G2" s="15">
        <v>9.2360000000000007</v>
      </c>
      <c r="H2" s="15">
        <v>131.82</v>
      </c>
      <c r="I2" s="15">
        <v>92.81</v>
      </c>
      <c r="J2" s="12"/>
      <c r="K2" s="16">
        <f>C1+C2</f>
        <v>492.96699999999998</v>
      </c>
      <c r="L2" s="4"/>
      <c r="M2" s="5"/>
    </row>
    <row r="3" spans="1:14" x14ac:dyDescent="0.25">
      <c r="A3" s="17" t="s">
        <v>0</v>
      </c>
      <c r="B3" s="13" t="s">
        <v>9</v>
      </c>
      <c r="C3" s="17">
        <f>F3-G3</f>
        <v>-8.1890000000000001</v>
      </c>
      <c r="D3" s="18">
        <f>AVERAGE(H3:I3)</f>
        <v>70.849999999999994</v>
      </c>
      <c r="E3" s="17"/>
      <c r="F3" s="15">
        <v>0.61599999999999999</v>
      </c>
      <c r="G3" s="15">
        <v>8.8049999999999997</v>
      </c>
      <c r="H3" s="15">
        <v>69.78</v>
      </c>
      <c r="I3" s="15">
        <v>71.92</v>
      </c>
      <c r="J3" s="17"/>
      <c r="K3" s="19">
        <f>K2+C3</f>
        <v>484.77799999999996</v>
      </c>
      <c r="L3" s="4"/>
      <c r="M3" s="5"/>
    </row>
    <row r="4" spans="1:14" x14ac:dyDescent="0.25">
      <c r="A4" s="17" t="s">
        <v>0</v>
      </c>
      <c r="B4" s="13" t="s">
        <v>10</v>
      </c>
      <c r="C4" s="17">
        <f t="shared" ref="C4:C12" si="0">F4-G4</f>
        <v>-4.5549999999999997</v>
      </c>
      <c r="D4" s="18">
        <f t="shared" ref="D4:D12" si="1">AVERAGE(H4:I4)</f>
        <v>26.61</v>
      </c>
      <c r="E4" s="17"/>
      <c r="F4" s="15">
        <v>1.7629999999999999</v>
      </c>
      <c r="G4" s="15">
        <v>6.3179999999999996</v>
      </c>
      <c r="H4" s="15">
        <v>34.32</v>
      </c>
      <c r="I4" s="15">
        <v>18.899999999999999</v>
      </c>
      <c r="J4" s="17"/>
      <c r="K4" s="19">
        <f>K3+C4</f>
        <v>480.22299999999996</v>
      </c>
      <c r="L4" s="4"/>
      <c r="M4" s="5"/>
    </row>
    <row r="5" spans="1:14" x14ac:dyDescent="0.25">
      <c r="A5" s="17" t="s">
        <v>0</v>
      </c>
      <c r="B5" s="13" t="s">
        <v>11</v>
      </c>
      <c r="C5" s="17">
        <f>F5-G5</f>
        <v>-8.4149999999999991</v>
      </c>
      <c r="D5" s="18">
        <f t="shared" si="1"/>
        <v>92.75</v>
      </c>
      <c r="E5" s="17"/>
      <c r="F5" s="15">
        <v>1.5980000000000001</v>
      </c>
      <c r="G5" s="15">
        <v>10.013</v>
      </c>
      <c r="H5" s="15">
        <v>98.62</v>
      </c>
      <c r="I5" s="15">
        <v>86.88</v>
      </c>
      <c r="J5" s="17"/>
      <c r="K5" s="19">
        <f t="shared" ref="K5:K12" si="2">K4+C5</f>
        <v>471.80799999999994</v>
      </c>
      <c r="L5" s="4"/>
      <c r="M5" s="5"/>
    </row>
    <row r="6" spans="1:14" x14ac:dyDescent="0.25">
      <c r="A6" s="17" t="s">
        <v>0</v>
      </c>
      <c r="B6" s="13" t="s">
        <v>12</v>
      </c>
      <c r="C6" s="17">
        <f t="shared" si="0"/>
        <v>-3.4819999999999998</v>
      </c>
      <c r="D6" s="18">
        <f t="shared" si="1"/>
        <v>31.89</v>
      </c>
      <c r="E6" s="17"/>
      <c r="F6" s="15">
        <v>3.2749999999999999</v>
      </c>
      <c r="G6" s="15">
        <v>6.7569999999999997</v>
      </c>
      <c r="H6" s="15">
        <v>10.5</v>
      </c>
      <c r="I6" s="15">
        <v>53.28</v>
      </c>
      <c r="J6" s="17"/>
      <c r="K6" s="19">
        <f>K5+C6</f>
        <v>468.32599999999991</v>
      </c>
      <c r="L6" s="4"/>
      <c r="M6" s="5"/>
    </row>
    <row r="7" spans="1:14" x14ac:dyDescent="0.25">
      <c r="A7" s="17" t="s">
        <v>0</v>
      </c>
      <c r="B7" s="13" t="s">
        <v>13</v>
      </c>
      <c r="C7" s="17">
        <f t="shared" si="0"/>
        <v>0.37999999999999989</v>
      </c>
      <c r="D7" s="18">
        <f t="shared" si="1"/>
        <v>96.944999999999993</v>
      </c>
      <c r="E7" s="17"/>
      <c r="F7" s="15">
        <v>5.5060000000000002</v>
      </c>
      <c r="G7" s="15">
        <v>5.1260000000000003</v>
      </c>
      <c r="H7" s="15">
        <v>112.3</v>
      </c>
      <c r="I7" s="15">
        <v>81.59</v>
      </c>
      <c r="J7" s="17"/>
      <c r="K7" s="19">
        <f t="shared" si="2"/>
        <v>468.7059999999999</v>
      </c>
      <c r="L7" s="4"/>
      <c r="M7" s="5"/>
      <c r="N7" s="4"/>
    </row>
    <row r="8" spans="1:14" s="4" customFormat="1" x14ac:dyDescent="0.25">
      <c r="A8" s="17" t="s">
        <v>0</v>
      </c>
      <c r="B8" s="13" t="s">
        <v>14</v>
      </c>
      <c r="C8" s="17">
        <f t="shared" si="0"/>
        <v>-2.3800000000000008</v>
      </c>
      <c r="D8" s="18">
        <f t="shared" si="1"/>
        <v>96.62</v>
      </c>
      <c r="E8" s="12"/>
      <c r="F8" s="20">
        <v>5.798</v>
      </c>
      <c r="G8" s="20">
        <v>8.1780000000000008</v>
      </c>
      <c r="H8" s="20">
        <v>133.33000000000001</v>
      </c>
      <c r="I8" s="20">
        <v>59.91</v>
      </c>
      <c r="J8" s="12"/>
      <c r="K8" s="19">
        <f t="shared" si="2"/>
        <v>466.32599999999991</v>
      </c>
    </row>
    <row r="9" spans="1:14" s="4" customFormat="1" x14ac:dyDescent="0.25">
      <c r="A9" s="17"/>
      <c r="B9" s="13" t="s">
        <v>15</v>
      </c>
      <c r="C9" s="17">
        <f t="shared" si="0"/>
        <v>9.4380000000000006</v>
      </c>
      <c r="D9" s="18">
        <f t="shared" si="1"/>
        <v>73.324999999999989</v>
      </c>
      <c r="E9" s="12"/>
      <c r="F9" s="20">
        <v>10.679</v>
      </c>
      <c r="G9" s="20">
        <v>1.2410000000000001</v>
      </c>
      <c r="H9" s="20">
        <v>82.02</v>
      </c>
      <c r="I9" s="20">
        <v>64.63</v>
      </c>
      <c r="J9" s="12"/>
      <c r="K9" s="19">
        <f t="shared" si="2"/>
        <v>475.7639999999999</v>
      </c>
    </row>
    <row r="10" spans="1:14" s="4" customFormat="1" x14ac:dyDescent="0.25">
      <c r="A10" s="17"/>
      <c r="B10" s="13" t="s">
        <v>16</v>
      </c>
      <c r="C10" s="17">
        <f t="shared" si="0"/>
        <v>10.791</v>
      </c>
      <c r="D10" s="18">
        <f t="shared" si="1"/>
        <v>78.33</v>
      </c>
      <c r="E10" s="12"/>
      <c r="F10" s="20">
        <v>11.557</v>
      </c>
      <c r="G10" s="20">
        <v>0.76600000000000001</v>
      </c>
      <c r="H10" s="20">
        <v>105.84</v>
      </c>
      <c r="I10" s="20">
        <v>50.82</v>
      </c>
      <c r="J10" s="12"/>
      <c r="K10" s="19">
        <f t="shared" si="2"/>
        <v>486.55499999999989</v>
      </c>
    </row>
    <row r="11" spans="1:14" s="4" customFormat="1" x14ac:dyDescent="0.25">
      <c r="A11" s="17"/>
      <c r="B11" s="13" t="s">
        <v>17</v>
      </c>
      <c r="C11" s="17">
        <f t="shared" si="0"/>
        <v>10.205</v>
      </c>
      <c r="D11" s="18">
        <f t="shared" si="1"/>
        <v>104.22999999999999</v>
      </c>
      <c r="E11" s="12"/>
      <c r="F11" s="20">
        <v>12.743</v>
      </c>
      <c r="G11" s="20">
        <v>2.5379999999999998</v>
      </c>
      <c r="H11" s="20">
        <v>140.44999999999999</v>
      </c>
      <c r="I11" s="20">
        <v>68.010000000000005</v>
      </c>
      <c r="J11" s="12"/>
      <c r="K11" s="19">
        <f t="shared" si="2"/>
        <v>496.75999999999988</v>
      </c>
    </row>
    <row r="12" spans="1:14" s="4" customFormat="1" x14ac:dyDescent="0.25">
      <c r="A12" s="17"/>
      <c r="B12" s="13" t="s">
        <v>18</v>
      </c>
      <c r="C12" s="17">
        <f t="shared" si="0"/>
        <v>3.2350000000000003</v>
      </c>
      <c r="D12" s="18">
        <f t="shared" si="1"/>
        <v>62.285000000000004</v>
      </c>
      <c r="E12" s="12"/>
      <c r="F12" s="20">
        <v>8.4030000000000005</v>
      </c>
      <c r="G12" s="20">
        <v>5.1680000000000001</v>
      </c>
      <c r="H12" s="20">
        <v>60.56</v>
      </c>
      <c r="I12" s="20">
        <v>64.010000000000005</v>
      </c>
      <c r="J12" s="12"/>
      <c r="K12" s="19">
        <f t="shared" si="2"/>
        <v>499.99499999999989</v>
      </c>
      <c r="M12" s="4" t="s">
        <v>5</v>
      </c>
    </row>
    <row r="13" spans="1:14" s="4" customFormat="1" x14ac:dyDescent="0.25">
      <c r="A13" s="9"/>
      <c r="B13" s="8"/>
      <c r="C13" s="9"/>
      <c r="D13" s="10"/>
      <c r="F13" s="7"/>
      <c r="G13" s="7"/>
      <c r="H13" s="7"/>
      <c r="I13" s="7"/>
      <c r="K13" s="11"/>
    </row>
    <row r="14" spans="1:14" s="4" customFormat="1" x14ac:dyDescent="0.25">
      <c r="A14" s="9"/>
      <c r="B14" s="8"/>
      <c r="C14" s="9"/>
      <c r="D14" s="10"/>
      <c r="F14" s="7"/>
      <c r="G14" s="7"/>
      <c r="H14" s="7"/>
      <c r="I14" s="7"/>
      <c r="K14" s="11"/>
    </row>
    <row r="15" spans="1:14" s="4" customFormat="1" x14ac:dyDescent="0.25">
      <c r="A15" s="9"/>
      <c r="B15" s="8"/>
      <c r="C15" s="9"/>
      <c r="D15" s="10"/>
      <c r="F15" s="7"/>
      <c r="G15" s="7"/>
      <c r="H15" s="7"/>
      <c r="I15" s="7"/>
      <c r="K15" s="11"/>
    </row>
    <row r="16" spans="1:14" s="4" customFormat="1" x14ac:dyDescent="0.25">
      <c r="A16" s="9"/>
      <c r="B16" s="8"/>
      <c r="C16" s="9"/>
      <c r="D16" s="10"/>
      <c r="F16" s="7"/>
      <c r="G16" s="7"/>
      <c r="H16" s="7"/>
      <c r="I16" s="7"/>
      <c r="K16" s="11"/>
    </row>
    <row r="17" spans="1:11" s="4" customFormat="1" x14ac:dyDescent="0.25">
      <c r="A17" s="9" t="s">
        <v>19</v>
      </c>
      <c r="B17" s="8"/>
      <c r="C17" s="9"/>
      <c r="D17" s="10"/>
      <c r="F17" s="7"/>
      <c r="G17" s="7"/>
      <c r="H17" s="7"/>
      <c r="I17" s="7"/>
      <c r="K17" s="11"/>
    </row>
    <row r="18" spans="1:11" s="4" customFormat="1" x14ac:dyDescent="0.25">
      <c r="A18" s="9" t="s">
        <v>20</v>
      </c>
      <c r="B18" s="8"/>
      <c r="C18" s="9">
        <v>422.03</v>
      </c>
      <c r="D18" s="10"/>
      <c r="F18" s="7"/>
      <c r="G18" s="7"/>
      <c r="H18" s="7"/>
      <c r="I18" s="7"/>
      <c r="K18" s="11"/>
    </row>
    <row r="19" spans="1:11" s="4" customFormat="1" x14ac:dyDescent="0.25">
      <c r="A19" s="9" t="s">
        <v>21</v>
      </c>
      <c r="B19" s="8"/>
      <c r="C19" s="9"/>
      <c r="D19" s="10"/>
      <c r="F19" s="7"/>
      <c r="G19" s="7"/>
      <c r="H19" s="7"/>
      <c r="I19" s="7"/>
      <c r="K19" s="11"/>
    </row>
    <row r="20" spans="1:11" s="4" customFormat="1" x14ac:dyDescent="0.25">
      <c r="A20" s="9"/>
      <c r="B20" s="8"/>
      <c r="C20" s="9"/>
      <c r="D20" s="10"/>
      <c r="F20" s="7"/>
      <c r="G20" s="7"/>
      <c r="H20" s="7"/>
      <c r="I20" s="7"/>
      <c r="K20" s="11"/>
    </row>
    <row r="21" spans="1:11" s="4" customFormat="1" x14ac:dyDescent="0.25">
      <c r="A21" s="9" t="s">
        <v>22</v>
      </c>
      <c r="B21" s="8"/>
      <c r="C21" s="11">
        <f>K2+C18</f>
        <v>914.99699999999996</v>
      </c>
      <c r="D21" s="10"/>
      <c r="F21" s="7"/>
      <c r="G21" s="7"/>
      <c r="H21" s="7"/>
      <c r="I21" s="7"/>
      <c r="K21" s="11"/>
    </row>
    <row r="22" spans="1:11" s="4" customFormat="1" x14ac:dyDescent="0.25">
      <c r="A22" s="9" t="s">
        <v>23</v>
      </c>
      <c r="B22" s="8"/>
      <c r="C22" s="11">
        <f>K4+C18</f>
        <v>902.25299999999993</v>
      </c>
      <c r="D22" s="10"/>
      <c r="F22" s="7"/>
      <c r="G22" s="7"/>
      <c r="H22" s="7"/>
      <c r="I22" s="7"/>
      <c r="K22" s="11"/>
    </row>
    <row r="23" spans="1:11" s="4" customFormat="1" x14ac:dyDescent="0.25">
      <c r="A23" s="9" t="s">
        <v>24</v>
      </c>
      <c r="B23" s="8"/>
      <c r="C23" s="11">
        <f>K6+C18</f>
        <v>890.35599999999988</v>
      </c>
      <c r="D23" s="10"/>
      <c r="F23" s="7"/>
      <c r="G23" s="7"/>
      <c r="H23" s="7"/>
      <c r="I23" s="7"/>
      <c r="K23" s="11"/>
    </row>
    <row r="24" spans="1:11" s="4" customFormat="1" x14ac:dyDescent="0.25">
      <c r="A24" s="9" t="s">
        <v>6</v>
      </c>
      <c r="B24" s="8"/>
      <c r="C24" s="11">
        <f>K7+C18</f>
        <v>890.73599999999988</v>
      </c>
      <c r="D24" s="10"/>
      <c r="F24" s="7"/>
      <c r="G24" s="7"/>
      <c r="H24" s="7"/>
      <c r="I24" s="7"/>
      <c r="K24" s="11"/>
    </row>
    <row r="25" spans="1:11" s="4" customFormat="1" x14ac:dyDescent="0.25">
      <c r="A25" s="9" t="s">
        <v>7</v>
      </c>
      <c r="B25" s="8"/>
      <c r="C25" s="11">
        <f>C1+C18</f>
        <v>922.03</v>
      </c>
      <c r="D25" s="10"/>
      <c r="F25" s="7"/>
      <c r="G25" s="7"/>
      <c r="H25" s="7"/>
      <c r="I25" s="7"/>
      <c r="K25" s="11"/>
    </row>
    <row r="26" spans="1:11" s="4" customFormat="1" x14ac:dyDescent="0.25">
      <c r="A26" s="9" t="s">
        <v>25</v>
      </c>
      <c r="B26" s="8"/>
      <c r="C26" s="11">
        <f>K5+C18</f>
        <v>893.83799999999997</v>
      </c>
      <c r="D26" s="10"/>
      <c r="F26" s="7"/>
      <c r="G26" s="7"/>
      <c r="H26" s="7"/>
      <c r="I26" s="7"/>
      <c r="K26" s="11"/>
    </row>
    <row r="27" spans="1:11" s="4" customFormat="1" x14ac:dyDescent="0.25">
      <c r="A27" s="9" t="s">
        <v>26</v>
      </c>
      <c r="B27" s="8"/>
      <c r="C27" s="11">
        <f>K8+C18</f>
        <v>888.35599999999988</v>
      </c>
      <c r="D27" s="10"/>
      <c r="F27" s="7"/>
      <c r="G27" s="7"/>
      <c r="H27" s="7"/>
      <c r="I27" s="7"/>
      <c r="K27" s="11"/>
    </row>
    <row r="28" spans="1:11" s="4" customFormat="1" x14ac:dyDescent="0.25">
      <c r="A28" s="9"/>
      <c r="B28" s="8"/>
      <c r="C28" s="9"/>
      <c r="D28" s="10"/>
      <c r="F28" s="7"/>
      <c r="G28" s="7"/>
      <c r="H28" s="7"/>
      <c r="I28" s="7"/>
      <c r="K28" s="11"/>
    </row>
    <row r="29" spans="1:11" s="4" customFormat="1" x14ac:dyDescent="0.25">
      <c r="A29" s="9"/>
      <c r="B29" s="8"/>
      <c r="C29" s="9"/>
      <c r="D29" s="10"/>
      <c r="F29" s="7"/>
      <c r="G29" s="7"/>
      <c r="H29" s="7"/>
      <c r="I29" s="7"/>
      <c r="K29" s="11"/>
    </row>
    <row r="30" spans="1:11" s="4" customFormat="1" x14ac:dyDescent="0.25">
      <c r="A30" s="9"/>
      <c r="B30" s="8"/>
      <c r="C30" s="9"/>
      <c r="D30" s="10"/>
      <c r="F30" s="7"/>
      <c r="G30" s="7"/>
      <c r="H30" s="7"/>
      <c r="I30" s="7"/>
      <c r="K30" s="11"/>
    </row>
    <row r="31" spans="1:11" s="4" customFormat="1" x14ac:dyDescent="0.25">
      <c r="A31" s="9"/>
      <c r="B31" s="8"/>
      <c r="C31" s="9"/>
      <c r="D31" s="10"/>
      <c r="F31" s="7"/>
      <c r="G31" s="7"/>
      <c r="H31" s="7"/>
      <c r="I31" s="7"/>
      <c r="K31" s="11"/>
    </row>
    <row r="32" spans="1:11" s="4" customFormat="1" x14ac:dyDescent="0.25">
      <c r="A32" s="9"/>
      <c r="B32" s="8"/>
      <c r="C32" s="9"/>
      <c r="D32" s="10"/>
      <c r="F32" s="7"/>
      <c r="G32" s="7"/>
      <c r="H32" s="7"/>
      <c r="I32" s="7"/>
      <c r="K32" s="11"/>
    </row>
    <row r="33" spans="1:12" s="4" customFormat="1" x14ac:dyDescent="0.25">
      <c r="A33" s="9"/>
      <c r="B33" s="8"/>
      <c r="C33" s="9"/>
      <c r="D33" s="10"/>
      <c r="F33" s="7"/>
      <c r="G33" s="7"/>
      <c r="H33" s="7"/>
      <c r="I33" s="7"/>
      <c r="K33" s="11"/>
    </row>
    <row r="34" spans="1:12" s="4" customFormat="1" x14ac:dyDescent="0.25">
      <c r="A34" s="9"/>
      <c r="B34" s="8"/>
      <c r="C34" s="9"/>
      <c r="D34" s="10"/>
      <c r="F34" s="7"/>
      <c r="G34" s="7"/>
      <c r="H34" s="7"/>
      <c r="I34" s="7"/>
      <c r="K34" s="11"/>
    </row>
    <row r="35" spans="1:12" s="4" customFormat="1" x14ac:dyDescent="0.25">
      <c r="A35" s="9"/>
      <c r="B35" s="8"/>
      <c r="C35" s="9"/>
      <c r="D35" s="10"/>
      <c r="F35" s="7"/>
      <c r="G35" s="7"/>
      <c r="H35" s="7"/>
      <c r="I35" s="7"/>
      <c r="K35" s="11"/>
    </row>
    <row r="36" spans="1:12" s="4" customFormat="1" x14ac:dyDescent="0.25">
      <c r="A36" s="9"/>
      <c r="B36" s="8"/>
      <c r="C36" s="9"/>
      <c r="D36" s="10"/>
      <c r="F36" s="7"/>
      <c r="G36" s="7"/>
      <c r="H36" s="7"/>
      <c r="I36" s="7"/>
      <c r="K36" s="11"/>
    </row>
    <row r="37" spans="1:12" s="4" customFormat="1" ht="18.75" customHeight="1" x14ac:dyDescent="0.25">
      <c r="A37" s="9"/>
      <c r="B37" s="8"/>
      <c r="C37" s="9"/>
      <c r="D37" s="10"/>
      <c r="F37" s="7"/>
      <c r="G37" s="7"/>
      <c r="H37" s="7"/>
      <c r="I37" s="7"/>
      <c r="K37" s="11"/>
    </row>
    <row r="38" spans="1:12" s="4" customFormat="1" x14ac:dyDescent="0.25">
      <c r="A38" s="9"/>
      <c r="B38" s="8"/>
      <c r="C38" s="9"/>
      <c r="D38" s="10"/>
      <c r="F38" s="7"/>
      <c r="G38" s="7"/>
      <c r="H38" s="7"/>
      <c r="I38" s="7"/>
      <c r="K38" s="11"/>
    </row>
    <row r="39" spans="1:12" s="4" customFormat="1" x14ac:dyDescent="0.25">
      <c r="A39" s="9"/>
      <c r="B39" s="8"/>
      <c r="C39" s="9"/>
      <c r="D39" s="10"/>
      <c r="F39" s="7"/>
      <c r="G39" s="7"/>
      <c r="H39" s="7"/>
      <c r="I39" s="7"/>
      <c r="K39" s="11"/>
    </row>
    <row r="40" spans="1:12" s="4" customFormat="1" x14ac:dyDescent="0.25">
      <c r="F40" s="7"/>
      <c r="G40" s="7"/>
      <c r="H40" s="7"/>
      <c r="I40" s="7"/>
      <c r="K40" s="5"/>
    </row>
    <row r="41" spans="1:12" s="4" customFormat="1" x14ac:dyDescent="0.25">
      <c r="F41" s="7"/>
      <c r="G41" s="7"/>
      <c r="H41" s="7"/>
      <c r="I41" s="7"/>
      <c r="K41" s="5"/>
    </row>
    <row r="42" spans="1:12" s="4" customFormat="1" x14ac:dyDescent="0.25">
      <c r="F42" s="7"/>
      <c r="G42" s="7"/>
      <c r="H42" s="7"/>
      <c r="I42" s="7"/>
      <c r="K42" s="5"/>
    </row>
    <row r="43" spans="1:12" s="4" customFormat="1" x14ac:dyDescent="0.25">
      <c r="F43" s="7"/>
      <c r="G43" s="7"/>
      <c r="H43" s="7"/>
      <c r="I43" s="7"/>
      <c r="K43" s="5"/>
    </row>
    <row r="44" spans="1:12" s="4" customFormat="1" x14ac:dyDescent="0.25">
      <c r="F44" s="7"/>
      <c r="G44" s="7"/>
      <c r="H44" s="7"/>
      <c r="I44" s="7"/>
      <c r="K44" s="5"/>
    </row>
    <row r="45" spans="1:12" s="4" customFormat="1" x14ac:dyDescent="0.25">
      <c r="F45" s="7"/>
      <c r="G45" s="7"/>
      <c r="H45" s="7"/>
      <c r="I45" s="7"/>
      <c r="K45" s="5"/>
      <c r="L45" s="5"/>
    </row>
    <row r="46" spans="1:12" s="4" customFormat="1" x14ac:dyDescent="0.25">
      <c r="F46" s="7"/>
      <c r="G46" s="7"/>
      <c r="H46" s="7"/>
      <c r="I46" s="7"/>
      <c r="K46" s="5"/>
    </row>
    <row r="47" spans="1:12" s="4" customFormat="1" x14ac:dyDescent="0.25">
      <c r="F47" s="7"/>
      <c r="G47" s="7"/>
      <c r="H47" s="7"/>
      <c r="I47" s="7"/>
      <c r="K47" s="5"/>
    </row>
    <row r="48" spans="1:12" s="4" customFormat="1" x14ac:dyDescent="0.25">
      <c r="F48" s="7"/>
      <c r="G48" s="7"/>
      <c r="H48" s="7"/>
      <c r="I48" s="7"/>
      <c r="K48" s="5"/>
    </row>
    <row r="49" spans="6:11" s="4" customFormat="1" x14ac:dyDescent="0.25">
      <c r="F49" s="7"/>
      <c r="G49" s="7"/>
      <c r="H49" s="7"/>
      <c r="I49" s="7"/>
      <c r="K49" s="5"/>
    </row>
    <row r="50" spans="6:11" s="4" customFormat="1" x14ac:dyDescent="0.25">
      <c r="F50" s="7"/>
      <c r="G50" s="7"/>
      <c r="H50" s="7"/>
      <c r="I50" s="7"/>
      <c r="K50" s="5"/>
    </row>
    <row r="51" spans="6:11" s="4" customFormat="1" x14ac:dyDescent="0.25">
      <c r="F51" s="7"/>
      <c r="G51" s="7"/>
      <c r="H51" s="7"/>
      <c r="I51" s="7"/>
      <c r="K51" s="5"/>
    </row>
    <row r="52" spans="6:11" s="4" customFormat="1" x14ac:dyDescent="0.25">
      <c r="F52" s="7"/>
      <c r="G52" s="7"/>
      <c r="H52" s="7"/>
      <c r="I52" s="7"/>
      <c r="K52" s="5"/>
    </row>
    <row r="53" spans="6:11" s="4" customFormat="1" x14ac:dyDescent="0.25">
      <c r="F53" s="7"/>
      <c r="G53" s="7"/>
      <c r="H53" s="7"/>
      <c r="I53" s="7"/>
      <c r="K53" s="5"/>
    </row>
    <row r="54" spans="6:11" s="4" customFormat="1" x14ac:dyDescent="0.25">
      <c r="F54" s="7"/>
      <c r="G54" s="7"/>
      <c r="H54" s="7"/>
      <c r="I54" s="7"/>
      <c r="K54" s="5"/>
    </row>
    <row r="55" spans="6:11" s="4" customFormat="1" x14ac:dyDescent="0.25">
      <c r="F55" s="7"/>
      <c r="G55" s="7"/>
      <c r="H55" s="7"/>
      <c r="I55" s="7"/>
      <c r="K55" s="5"/>
    </row>
    <row r="56" spans="6:11" s="4" customFormat="1" x14ac:dyDescent="0.25">
      <c r="F56" s="7"/>
      <c r="G56" s="7"/>
      <c r="H56" s="7"/>
      <c r="I56" s="7"/>
      <c r="K56" s="5"/>
    </row>
    <row r="57" spans="6:11" s="4" customFormat="1" x14ac:dyDescent="0.25">
      <c r="F57" s="7"/>
      <c r="G57" s="7"/>
      <c r="H57" s="7"/>
      <c r="I57" s="7"/>
      <c r="K57" s="5"/>
    </row>
    <row r="58" spans="6:11" s="4" customFormat="1" x14ac:dyDescent="0.25">
      <c r="F58" s="7"/>
      <c r="G58" s="7"/>
      <c r="H58" s="7"/>
      <c r="I58" s="7"/>
      <c r="K58" s="5"/>
    </row>
    <row r="59" spans="6:11" s="4" customFormat="1" x14ac:dyDescent="0.25">
      <c r="F59" s="7"/>
      <c r="G59" s="7"/>
      <c r="H59" s="7"/>
      <c r="I59" s="7"/>
      <c r="K59" s="5"/>
    </row>
    <row r="60" spans="6:11" s="4" customFormat="1" x14ac:dyDescent="0.25">
      <c r="F60" s="7"/>
      <c r="G60" s="7"/>
      <c r="H60" s="7"/>
      <c r="I60" s="7"/>
      <c r="K60" s="5"/>
    </row>
    <row r="61" spans="6:11" s="4" customFormat="1" x14ac:dyDescent="0.25">
      <c r="F61" s="7"/>
      <c r="G61" s="7"/>
      <c r="H61" s="7"/>
      <c r="I61" s="7"/>
      <c r="K61" s="5"/>
    </row>
    <row r="62" spans="6:11" s="4" customFormat="1" x14ac:dyDescent="0.25">
      <c r="F62" s="7"/>
      <c r="G62" s="7"/>
      <c r="H62" s="7"/>
      <c r="I62" s="7"/>
      <c r="K62" s="5"/>
    </row>
    <row r="63" spans="6:11" s="4" customFormat="1" x14ac:dyDescent="0.25">
      <c r="F63" s="7"/>
      <c r="G63" s="7"/>
      <c r="H63" s="7"/>
      <c r="I63" s="7"/>
      <c r="K63" s="5"/>
    </row>
    <row r="64" spans="6:11" s="4" customFormat="1" x14ac:dyDescent="0.25">
      <c r="F64" s="7"/>
      <c r="G64" s="7"/>
      <c r="H64" s="7"/>
      <c r="I64" s="7"/>
      <c r="K64" s="5"/>
    </row>
    <row r="65" spans="6:11" s="4" customFormat="1" x14ac:dyDescent="0.25">
      <c r="F65" s="7"/>
      <c r="G65" s="7"/>
      <c r="H65" s="7"/>
      <c r="I65" s="7"/>
      <c r="K65" s="5"/>
    </row>
    <row r="66" spans="6:11" s="4" customFormat="1" x14ac:dyDescent="0.25">
      <c r="F66" s="7"/>
      <c r="G66" s="7"/>
      <c r="H66" s="7"/>
      <c r="I66" s="7"/>
      <c r="K66" s="5"/>
    </row>
    <row r="67" spans="6:11" s="4" customFormat="1" x14ac:dyDescent="0.25">
      <c r="F67" s="7"/>
      <c r="G67" s="7"/>
      <c r="H67" s="7"/>
      <c r="I67" s="7"/>
      <c r="K67" s="5"/>
    </row>
    <row r="68" spans="6:11" s="4" customFormat="1" x14ac:dyDescent="0.25">
      <c r="F68" s="7"/>
      <c r="G68" s="7"/>
      <c r="H68" s="7"/>
      <c r="I68" s="7"/>
      <c r="K68" s="5"/>
    </row>
    <row r="69" spans="6:11" s="4" customFormat="1" x14ac:dyDescent="0.25">
      <c r="F69" s="7"/>
      <c r="G69" s="7"/>
      <c r="H69" s="7"/>
      <c r="I69" s="7"/>
      <c r="K69" s="3"/>
    </row>
    <row r="70" spans="6:11" s="4" customFormat="1" x14ac:dyDescent="0.25">
      <c r="F70" s="7"/>
      <c r="G70" s="7"/>
      <c r="H70" s="7"/>
      <c r="I70" s="7"/>
      <c r="K70" s="3"/>
    </row>
    <row r="71" spans="6:11" s="2" customFormat="1" x14ac:dyDescent="0.25">
      <c r="F71" s="6"/>
      <c r="G71" s="6"/>
      <c r="H71" s="6"/>
      <c r="I71" s="6"/>
      <c r="K71" s="3"/>
    </row>
    <row r="72" spans="6:11" s="2" customFormat="1" x14ac:dyDescent="0.25">
      <c r="F72" s="6"/>
      <c r="G72" s="6"/>
      <c r="H72" s="6"/>
      <c r="I72" s="6"/>
      <c r="K72" s="3"/>
    </row>
    <row r="73" spans="6:11" s="2" customFormat="1" x14ac:dyDescent="0.25">
      <c r="F73" s="6"/>
      <c r="G73" s="6"/>
      <c r="H73" s="6"/>
      <c r="I73" s="6"/>
      <c r="K73" s="5"/>
    </row>
    <row r="74" spans="6:11" s="2" customFormat="1" x14ac:dyDescent="0.25">
      <c r="F74" s="6"/>
      <c r="G74" s="6"/>
      <c r="H74" s="6"/>
      <c r="I74" s="6"/>
      <c r="K74" s="5"/>
    </row>
    <row r="75" spans="6:11" s="4" customFormat="1" x14ac:dyDescent="0.25">
      <c r="F75" s="7"/>
      <c r="G75" s="7"/>
      <c r="H75" s="7"/>
      <c r="I75" s="7"/>
      <c r="K75" s="5"/>
    </row>
    <row r="76" spans="6:11" x14ac:dyDescent="0.25">
      <c r="K76" s="5"/>
    </row>
    <row r="77" spans="6:11" x14ac:dyDescent="0.25">
      <c r="K77" s="5"/>
    </row>
    <row r="78" spans="6:11" x14ac:dyDescent="0.25">
      <c r="K78" s="5"/>
    </row>
  </sheetData>
  <phoneticPr fontId="0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topLeftCell="A4" workbookViewId="0">
      <selection activeCell="F18" sqref="F18"/>
    </sheetView>
  </sheetViews>
  <sheetFormatPr defaultRowHeight="15" x14ac:dyDescent="0.25"/>
  <cols>
    <col min="1" max="1" width="3" bestFit="1" customWidth="1"/>
    <col min="2" max="2" width="30.140625" bestFit="1" customWidth="1"/>
    <col min="3" max="3" width="9.5703125" style="1" bestFit="1" customWidth="1"/>
    <col min="4" max="4" width="8.5703125" style="1" bestFit="1" customWidth="1"/>
  </cols>
  <sheetData>
    <row r="1" spans="1:4" x14ac:dyDescent="0.25">
      <c r="A1" t="str">
        <f>RAW!A1</f>
        <v>#E</v>
      </c>
      <c r="B1" t="str">
        <f>RAW!B1</f>
        <v>BM500</v>
      </c>
      <c r="C1" s="1">
        <f>RAW!C1</f>
        <v>500</v>
      </c>
      <c r="D1" s="1" t="str">
        <f>RAW!D1</f>
        <v>!</v>
      </c>
    </row>
    <row r="2" spans="1:4" x14ac:dyDescent="0.25">
      <c r="A2" t="str">
        <f>RAW!A2</f>
        <v>L</v>
      </c>
      <c r="B2" t="str">
        <f>RAW!B2</f>
        <v>BM500-CP100</v>
      </c>
      <c r="C2" s="1">
        <f>RAW!C2</f>
        <v>-7.0330000000000013</v>
      </c>
      <c r="D2" s="1">
        <f>RAW!D2</f>
        <v>112.315</v>
      </c>
    </row>
    <row r="3" spans="1:4" x14ac:dyDescent="0.25">
      <c r="A3" t="str">
        <f>RAW!A3</f>
        <v>L</v>
      </c>
      <c r="B3" t="str">
        <f>RAW!B3</f>
        <v>CP100-TP1000</v>
      </c>
      <c r="C3" s="1">
        <f>RAW!C3</f>
        <v>-8.1890000000000001</v>
      </c>
      <c r="D3" s="1">
        <f>RAW!D3</f>
        <v>70.849999999999994</v>
      </c>
    </row>
    <row r="4" spans="1:4" x14ac:dyDescent="0.25">
      <c r="A4" t="str">
        <f>RAW!A4</f>
        <v>L</v>
      </c>
      <c r="B4" t="str">
        <f>RAW!B4</f>
        <v>TP1000-CP101</v>
      </c>
      <c r="C4" s="1">
        <f>RAW!C4</f>
        <v>-4.5549999999999997</v>
      </c>
      <c r="D4" s="1">
        <f>RAW!D4</f>
        <v>26.61</v>
      </c>
    </row>
    <row r="5" spans="1:4" x14ac:dyDescent="0.25">
      <c r="A5" t="str">
        <f>RAW!A5</f>
        <v>L</v>
      </c>
      <c r="B5" t="str">
        <f>RAW!B5</f>
        <v>CP101-BM501</v>
      </c>
      <c r="C5" s="1">
        <f>RAW!C5</f>
        <v>-8.4149999999999991</v>
      </c>
      <c r="D5" s="1">
        <f>RAW!D5</f>
        <v>92.75</v>
      </c>
    </row>
    <row r="6" spans="1:4" x14ac:dyDescent="0.25">
      <c r="A6" t="str">
        <f>RAW!A6</f>
        <v>L</v>
      </c>
      <c r="B6" t="str">
        <f>RAW!B6</f>
        <v>BM501-CP102</v>
      </c>
      <c r="C6" s="1">
        <f>RAW!C6</f>
        <v>-3.4819999999999998</v>
      </c>
      <c r="D6" s="1">
        <f>RAW!D6</f>
        <v>31.89</v>
      </c>
    </row>
    <row r="7" spans="1:4" x14ac:dyDescent="0.25">
      <c r="A7" t="str">
        <f>RAW!A7</f>
        <v>L</v>
      </c>
      <c r="B7" t="str">
        <f>RAW!B7</f>
        <v>CP102-CP103</v>
      </c>
      <c r="C7" s="1">
        <f>RAW!C7</f>
        <v>0.37999999999999989</v>
      </c>
      <c r="D7" s="1">
        <f>RAW!D7</f>
        <v>96.944999999999993</v>
      </c>
    </row>
    <row r="8" spans="1:4" x14ac:dyDescent="0.25">
      <c r="A8" t="str">
        <f>RAW!A8</f>
        <v>L</v>
      </c>
      <c r="B8" t="str">
        <f>RAW!B8</f>
        <v>CP103-BM502</v>
      </c>
      <c r="C8" s="1">
        <f>RAW!C8</f>
        <v>-2.3800000000000008</v>
      </c>
      <c r="D8" s="1">
        <f>RAW!D8</f>
        <v>96.62</v>
      </c>
    </row>
  </sheetData>
  <phoneticPr fontId="0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</vt:lpstr>
      <vt:lpstr>Bench1forStarNet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Puhl</dc:creator>
  <cp:lastModifiedBy>twinslow</cp:lastModifiedBy>
  <dcterms:created xsi:type="dcterms:W3CDTF">2010-12-15T18:06:30Z</dcterms:created>
  <dcterms:modified xsi:type="dcterms:W3CDTF">2021-03-08T18:55:13Z</dcterms:modified>
</cp:coreProperties>
</file>